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35.10\root\Rede\LICITACAO\MELISSA\Melissa rede\Licitações 2026 - rede\Materiais Gráficos\EDITAL E ANEXOS - Pregão Eletrônico nº 29-2026\"/>
    </mc:Choice>
  </mc:AlternateContent>
  <xr:revisionPtr revIDLastSave="0" documentId="13_ncr:1_{1AE7F134-1002-456A-8B62-7F528632A903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Plan1" sheetId="1" r:id="rId1"/>
    <sheet name="Plan3" sheetId="2" r:id="rId2"/>
  </sheets>
  <definedNames>
    <definedName name="_GoBack" localSheetId="0">Plan1!#REF!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" i="1" l="1"/>
  <c r="G10" i="1" s="1"/>
  <c r="G6" i="1"/>
  <c r="G7" i="1"/>
  <c r="G8" i="1"/>
  <c r="G9" i="1"/>
  <c r="G15" i="1"/>
  <c r="G19" i="1" s="1"/>
  <c r="G16" i="1"/>
  <c r="G17" i="1"/>
  <c r="G18" i="1"/>
  <c r="G24" i="1"/>
  <c r="G28" i="1" s="1"/>
  <c r="G25" i="1"/>
  <c r="G26" i="1"/>
  <c r="G27" i="1"/>
  <c r="G33" i="1"/>
  <c r="G34" i="1"/>
  <c r="G35" i="1"/>
  <c r="G36" i="1"/>
  <c r="G43" i="1" s="1"/>
  <c r="G37" i="1"/>
  <c r="G38" i="1"/>
  <c r="G39" i="1"/>
  <c r="G40" i="1"/>
  <c r="G41" i="1"/>
  <c r="G42" i="1"/>
  <c r="G48" i="1"/>
  <c r="G52" i="1" s="1"/>
  <c r="G49" i="1"/>
  <c r="G50" i="1"/>
  <c r="G51" i="1"/>
</calcChain>
</file>

<file path=xl/sharedStrings.xml><?xml version="1.0" encoding="utf-8"?>
<sst xmlns="http://schemas.openxmlformats.org/spreadsheetml/2006/main" count="104" uniqueCount="49">
  <si>
    <t>CATMAT/
CATSER</t>
  </si>
  <si>
    <t>Item</t>
  </si>
  <si>
    <t>Especificações</t>
  </si>
  <si>
    <t>Unid.</t>
  </si>
  <si>
    <t>Qtd</t>
  </si>
  <si>
    <t>Valor Unit. R$</t>
  </si>
  <si>
    <t>Valor Total R$</t>
  </si>
  <si>
    <t>VALOR TOTAL MÁXIMO ADMITIDO PARA O LOTE Nº 01</t>
  </si>
  <si>
    <t>LOTE Nº 01</t>
  </si>
  <si>
    <t>PARTICIPAÇÃO EXCLUSIVA ME/EPP/MEI</t>
  </si>
  <si>
    <t>LOTE Nº 02</t>
  </si>
  <si>
    <t>VALOR TOTAL MÁXIMO ADMITIDO PARA O LOTE Nº 02</t>
  </si>
  <si>
    <t>M²</t>
  </si>
  <si>
    <t>Milheiro
(1.000)</t>
  </si>
  <si>
    <t>Banner 60 x 90 cm, em lona 340 g, impressão digital colorida, acabamento com cabos de madeira nas extremidades, ponteiras plásticas e cordão para pendurar.</t>
  </si>
  <si>
    <t>Banner 80 x 120 cm, em lona 340 g, impressão digital colorida, acabamento com cabos de madeira nas extremidades, ponteiras plásticas e cordão para pendurar.</t>
  </si>
  <si>
    <t>Banner 100 x 150 cm, em lona 340 g, impressão digital colorida, acabamento com cabos de madeira nas extremidades, ponteiras plásticas e cordão para pendurar.</t>
  </si>
  <si>
    <t>Banner em lona 340g, impressão digital colorida, com acabamento em ilhós metálicos nas bordas. Uso indicado para banners, faixas e backdrops.</t>
  </si>
  <si>
    <t>Faixa em lona 340g, impressão digital colorida, altura 60 cm e largura variável por metro linear, acabamento com madeira nas extremidades.</t>
  </si>
  <si>
    <t>Adesivos 0,08 mm, com 140g de cola, impressão digital colorida para uso de campanhas publicitárias.</t>
  </si>
  <si>
    <t>Adesivos 0,10 mm, com 140g de cola, impressão digital colorida para aplicação em portas, janelas ou de uso informativo.</t>
  </si>
  <si>
    <t>Adesivos 0,10 mm, com 140g de cola, impressão digital colorida para utilização em veículos, com aplicação de verniz.</t>
  </si>
  <si>
    <t>Placa em lona 340g, com impressão digital colorida, moldura de metal e instalação.</t>
  </si>
  <si>
    <t>Placa em ACM com adesivo 0,10 mm colorido, 140g de cola, com aplicação/instalação. Estilo placa informativa com cortes retos.</t>
  </si>
  <si>
    <t>Flyer 15 x 21 cm, papel couchê 120g, impressão 4x0. Enviaremos a arte pronta.</t>
  </si>
  <si>
    <t>Flyer 15 x 21 cm, papel couchê 120g, impressão 4x4. Enviaremos a arte pronta.</t>
  </si>
  <si>
    <t>Flyer 10 x 21 cm, papel couchê 120g, impressão 4x0. Enviaremos a arte pronta.</t>
  </si>
  <si>
    <t>Flyer 10 x 21 cm, papel couchê 120g, impressão 4x4. Enviaremos a arte pronta.</t>
  </si>
  <si>
    <t>Folder A4 (21 x 30 cm), papel couchê 120g, impressão 4x4, com 01 dobra. Enviaremos a arte pronta.</t>
  </si>
  <si>
    <t>Folder A4 (21 x 30 cm), papel couchê 120g, impressão 4x4, com 02 dobras. Enviaremos a arte pronta.</t>
  </si>
  <si>
    <t>Folder A4, papel couchê 120g, impressão 4x4, 02 folhas com 01 dobra (08 páginas), com grampo. Enviaremos a arte pronta.</t>
  </si>
  <si>
    <t>Folder A4, papel couchê 120g, impressão 4x4, 03 folhas com 01 dobra (12 páginas), com grampo. Enviaremos a arte pronta.</t>
  </si>
  <si>
    <t>Folder A4, papel offset 120g, impressão 4x4, 03 folhas com 01 dobra (12 páginas), com grampo. Enviaremos a arte pronta.</t>
  </si>
  <si>
    <t>Cartaz formato A2 (62 x 44 cm), papel couchê 120g, impressão 4x0.</t>
  </si>
  <si>
    <t>Envelope ofício (22,9 x 11,4 cm), papel offset 90g, impressão 4x0.</t>
  </si>
  <si>
    <t>Envelope A4 (32 x 23 cm), papel offset 90g, impressão 4x0 cor.</t>
  </si>
  <si>
    <t>Pasta institucional tamanho A4, em papel couchê 250g, impressão 4x0 cor, com laminação fosca, com bolsa interna.</t>
  </si>
  <si>
    <t>Adesivos 0,12 mm, estilo vidro jateado, com 140g de cola, impressão em preto e aplicação/instalação.</t>
  </si>
  <si>
    <t>Placa em PS 2mm com adesivo 0,10 mm colorido, 140g de cola, com aplicação/instalação. Estilo placa informativa com cortes retos.</t>
  </si>
  <si>
    <t>Centena
(100 unid.)</t>
  </si>
  <si>
    <t>Placa alumínio ou plástico reciclado (PVC 2mm) tamanho mínimo 80x60cm, formato vertical (artes diversas).</t>
  </si>
  <si>
    <t>Cartilha Educativa, formato A4, aberto 29,7x21,0cm, fechado 15x20cm. Capa Couchê 120g, miolo Couchê 90g, cores 4x4, 1 dobra/2 grampos, 12 páginas, sem verniz.</t>
  </si>
  <si>
    <t>LOTE Nº 03</t>
  </si>
  <si>
    <t>VALOR TOTAL MÁXIMO ADMITIDO PARA O LOTE Nº 03</t>
  </si>
  <si>
    <t>LOTE Nº 04</t>
  </si>
  <si>
    <t>AMPLA PARTICIPAÇÃO</t>
  </si>
  <si>
    <t>LOTE Nº 05</t>
  </si>
  <si>
    <t>VALOR TOTAL MÁXIMO ADMITIDO PARA O LOTE Nº 05</t>
  </si>
  <si>
    <t>VALOR TOTAL MÁXIMO ADMITIDO PARA O LOTE Nº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</si>
</sst>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#,##0;[Red]#,##0"/>
  </numFmts>
  <fonts count="7">
    <font>
      <sz val="11"/>
      <color theme="1"/>
      <name val="Calibri"/>
      <family val="2"/>
      <charset val="1"/>
    </font>
    <font>
      <b/>
      <sz val="9"/>
      <color theme="1"/>
      <name val="Cambria  "/>
      <charset val="1"/>
    </font>
    <font>
      <b/>
      <sz val="9"/>
      <color rgb="FF000000"/>
      <name val="Cambria  "/>
      <charset val="1"/>
    </font>
    <font>
      <sz val="9"/>
      <color rgb="FF000000"/>
      <name val="Cambria  "/>
      <charset val="1"/>
    </font>
    <font>
      <sz val="9"/>
      <color theme="1"/>
      <name val="Cambria  "/>
      <charset val="1"/>
    </font>
    <font>
      <sz val="9"/>
      <color rgb="FF000000"/>
      <name val="Cambria  "/>
    </font>
    <font>
      <sz val="9"/>
      <color theme="1"/>
      <name val="Cambria  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rgb="FFC0C0C0"/>
      </patternFill>
    </fill>
    <fill>
      <patternFill patternType="solid">
        <fgColor rgb="FFFFFFFF"/>
        <bgColor rgb="FFF5F7FA"/>
      </patternFill>
    </fill>
    <fill>
      <patternFill patternType="solid">
        <fgColor rgb="FFFFFF00"/>
        <bgColor rgb="FFFFFF00"/>
      </patternFill>
    </fill>
    <fill>
      <patternFill patternType="solid">
        <fgColor theme="9" tint="0.59999389629810485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justify" vertical="center" wrapText="1"/>
    </xf>
    <xf numFmtId="164" fontId="0" fillId="0" borderId="0" xfId="0" applyNumberFormat="1" applyAlignment="1">
      <alignment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95057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4"/>
  <sheetViews>
    <sheetView tabSelected="1" topLeftCell="A46" zoomScale="120" zoomScaleNormal="120" workbookViewId="0">
      <selection activeCell="A44" sqref="A44"/>
    </sheetView>
  </sheetViews>
  <sheetFormatPr defaultColWidth="8.6640625" defaultRowHeight="14.4"/>
  <cols>
    <col min="1" max="1" width="9.77734375" style="1" customWidth="1"/>
    <col min="2" max="2" width="6.77734375" style="2" customWidth="1"/>
    <col min="3" max="3" width="41.88671875" style="3" customWidth="1"/>
    <col min="4" max="4" width="8.6640625" style="2"/>
    <col min="5" max="5" width="7.77734375" style="4" customWidth="1"/>
    <col min="6" max="6" width="11" style="3" customWidth="1"/>
    <col min="7" max="7" width="14.33203125" style="3" customWidth="1"/>
  </cols>
  <sheetData>
    <row r="2" spans="1:7" ht="33" customHeight="1">
      <c r="A2" s="21" t="s">
        <v>8</v>
      </c>
      <c r="B2" s="22"/>
      <c r="C2" s="22"/>
      <c r="D2" s="22"/>
      <c r="E2" s="22"/>
      <c r="F2" s="22"/>
      <c r="G2" s="23"/>
    </row>
    <row r="3" spans="1:7" ht="29.25" customHeight="1">
      <c r="A3" s="24" t="s">
        <v>9</v>
      </c>
      <c r="B3" s="25"/>
      <c r="C3" s="25"/>
      <c r="D3" s="25"/>
      <c r="E3" s="25"/>
      <c r="F3" s="25"/>
      <c r="G3" s="26"/>
    </row>
    <row r="4" spans="1:7" ht="30" customHeight="1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7" t="s">
        <v>6</v>
      </c>
    </row>
    <row r="5" spans="1:7" ht="45.6">
      <c r="A5" s="13">
        <v>398007</v>
      </c>
      <c r="B5" s="15">
        <v>1</v>
      </c>
      <c r="C5" s="14" t="s">
        <v>14</v>
      </c>
      <c r="D5" s="8" t="s">
        <v>3</v>
      </c>
      <c r="E5" s="9">
        <v>100</v>
      </c>
      <c r="F5" s="10">
        <v>103.33</v>
      </c>
      <c r="G5" s="11">
        <f>(F5*E5)</f>
        <v>10333</v>
      </c>
    </row>
    <row r="6" spans="1:7" ht="45.6">
      <c r="A6" s="13">
        <v>398007</v>
      </c>
      <c r="B6" s="15">
        <v>2</v>
      </c>
      <c r="C6" s="14" t="s">
        <v>15</v>
      </c>
      <c r="D6" s="8" t="s">
        <v>3</v>
      </c>
      <c r="E6" s="9">
        <v>100</v>
      </c>
      <c r="F6" s="10">
        <v>108.68</v>
      </c>
      <c r="G6" s="11">
        <f t="shared" ref="G6:G51" si="0">(F6*E6)</f>
        <v>10868</v>
      </c>
    </row>
    <row r="7" spans="1:7" ht="45.6">
      <c r="A7" s="13">
        <v>398007</v>
      </c>
      <c r="B7" s="15">
        <v>3</v>
      </c>
      <c r="C7" s="14" t="s">
        <v>16</v>
      </c>
      <c r="D7" s="8" t="s">
        <v>3</v>
      </c>
      <c r="E7" s="9">
        <v>100</v>
      </c>
      <c r="F7" s="10">
        <v>153.19</v>
      </c>
      <c r="G7" s="11">
        <f t="shared" si="0"/>
        <v>15319</v>
      </c>
    </row>
    <row r="8" spans="1:7" ht="34.200000000000003">
      <c r="A8" s="13">
        <v>398007</v>
      </c>
      <c r="B8" s="15">
        <v>4</v>
      </c>
      <c r="C8" s="14" t="s">
        <v>17</v>
      </c>
      <c r="D8" s="8" t="s">
        <v>12</v>
      </c>
      <c r="E8" s="9">
        <v>50</v>
      </c>
      <c r="F8" s="10">
        <v>123.71</v>
      </c>
      <c r="G8" s="11">
        <f t="shared" si="0"/>
        <v>6185.5</v>
      </c>
    </row>
    <row r="9" spans="1:7" ht="34.200000000000003">
      <c r="A9" s="13">
        <v>398007</v>
      </c>
      <c r="B9" s="15">
        <v>5</v>
      </c>
      <c r="C9" s="14" t="s">
        <v>18</v>
      </c>
      <c r="D9" s="8" t="s">
        <v>3</v>
      </c>
      <c r="E9" s="9">
        <v>50</v>
      </c>
      <c r="F9" s="10">
        <v>129</v>
      </c>
      <c r="G9" s="11">
        <f t="shared" si="0"/>
        <v>6450</v>
      </c>
    </row>
    <row r="10" spans="1:7" ht="24" customHeight="1">
      <c r="A10" s="20" t="s">
        <v>7</v>
      </c>
      <c r="B10" s="27"/>
      <c r="C10" s="27"/>
      <c r="D10" s="27"/>
      <c r="E10" s="27"/>
      <c r="F10" s="28"/>
      <c r="G10" s="12">
        <f>SUM(G5:G9)</f>
        <v>49155.5</v>
      </c>
    </row>
    <row r="12" spans="1:7" ht="33" customHeight="1">
      <c r="A12" s="21" t="s">
        <v>10</v>
      </c>
      <c r="B12" s="22"/>
      <c r="C12" s="22"/>
      <c r="D12" s="22"/>
      <c r="E12" s="22"/>
      <c r="F12" s="22"/>
      <c r="G12" s="23"/>
    </row>
    <row r="13" spans="1:7" ht="29.25" customHeight="1">
      <c r="A13" s="24" t="s">
        <v>9</v>
      </c>
      <c r="B13" s="25"/>
      <c r="C13" s="25"/>
      <c r="D13" s="25"/>
      <c r="E13" s="25"/>
      <c r="F13" s="25"/>
      <c r="G13" s="26"/>
    </row>
    <row r="14" spans="1:7" ht="30" customHeight="1">
      <c r="A14" s="5" t="s">
        <v>0</v>
      </c>
      <c r="B14" s="6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7" t="s">
        <v>6</v>
      </c>
    </row>
    <row r="15" spans="1:7" ht="22.8">
      <c r="A15" s="13">
        <v>602600</v>
      </c>
      <c r="B15" s="15">
        <v>6</v>
      </c>
      <c r="C15" s="16" t="s">
        <v>37</v>
      </c>
      <c r="D15" s="8" t="s">
        <v>12</v>
      </c>
      <c r="E15" s="9">
        <v>40</v>
      </c>
      <c r="F15" s="10">
        <v>147.46</v>
      </c>
      <c r="G15" s="11">
        <f t="shared" si="0"/>
        <v>5898.4000000000005</v>
      </c>
    </row>
    <row r="16" spans="1:7" ht="22.8">
      <c r="A16" s="13">
        <v>602600</v>
      </c>
      <c r="B16" s="15">
        <v>7</v>
      </c>
      <c r="C16" s="16" t="s">
        <v>19</v>
      </c>
      <c r="D16" s="8" t="s">
        <v>12</v>
      </c>
      <c r="E16" s="9">
        <v>20</v>
      </c>
      <c r="F16" s="10">
        <v>156</v>
      </c>
      <c r="G16" s="11">
        <f t="shared" si="0"/>
        <v>3120</v>
      </c>
    </row>
    <row r="17" spans="1:7" ht="34.200000000000003">
      <c r="A17" s="13">
        <v>602600</v>
      </c>
      <c r="B17" s="15">
        <v>8</v>
      </c>
      <c r="C17" s="16" t="s">
        <v>20</v>
      </c>
      <c r="D17" s="8" t="s">
        <v>12</v>
      </c>
      <c r="E17" s="9">
        <v>40</v>
      </c>
      <c r="F17" s="10">
        <v>153.68</v>
      </c>
      <c r="G17" s="11">
        <f t="shared" si="0"/>
        <v>6147.2000000000007</v>
      </c>
    </row>
    <row r="18" spans="1:7" ht="34.200000000000003">
      <c r="A18" s="13">
        <v>602600</v>
      </c>
      <c r="B18" s="15">
        <v>9</v>
      </c>
      <c r="C18" s="16" t="s">
        <v>21</v>
      </c>
      <c r="D18" s="8" t="s">
        <v>12</v>
      </c>
      <c r="E18" s="9">
        <v>20</v>
      </c>
      <c r="F18" s="10">
        <v>195.25</v>
      </c>
      <c r="G18" s="11">
        <f t="shared" si="0"/>
        <v>3905</v>
      </c>
    </row>
    <row r="19" spans="1:7" ht="24" customHeight="1">
      <c r="A19" s="20" t="s">
        <v>11</v>
      </c>
      <c r="B19" s="27"/>
      <c r="C19" s="27"/>
      <c r="D19" s="27"/>
      <c r="E19" s="27"/>
      <c r="F19" s="28"/>
      <c r="G19" s="12">
        <f>SUM(G15:G18)</f>
        <v>19070.600000000002</v>
      </c>
    </row>
    <row r="21" spans="1:7" ht="33" customHeight="1">
      <c r="A21" s="21" t="s">
        <v>42</v>
      </c>
      <c r="B21" s="22"/>
      <c r="C21" s="22"/>
      <c r="D21" s="22"/>
      <c r="E21" s="22"/>
      <c r="F21" s="22"/>
      <c r="G21" s="23"/>
    </row>
    <row r="22" spans="1:7" ht="29.25" customHeight="1">
      <c r="A22" s="29" t="s">
        <v>45</v>
      </c>
      <c r="B22" s="30"/>
      <c r="C22" s="30"/>
      <c r="D22" s="30"/>
      <c r="E22" s="30"/>
      <c r="F22" s="30"/>
      <c r="G22" s="31"/>
    </row>
    <row r="23" spans="1:7" ht="30" customHeight="1">
      <c r="A23" s="5" t="s">
        <v>0</v>
      </c>
      <c r="B23" s="6" t="s">
        <v>1</v>
      </c>
      <c r="C23" s="6" t="s">
        <v>2</v>
      </c>
      <c r="D23" s="6" t="s">
        <v>3</v>
      </c>
      <c r="E23" s="6" t="s">
        <v>4</v>
      </c>
      <c r="F23" s="6" t="s">
        <v>5</v>
      </c>
      <c r="G23" s="7" t="s">
        <v>6</v>
      </c>
    </row>
    <row r="24" spans="1:7" ht="22.8">
      <c r="A24" s="13">
        <v>398007</v>
      </c>
      <c r="B24" s="15">
        <v>10</v>
      </c>
      <c r="C24" s="16" t="s">
        <v>22</v>
      </c>
      <c r="D24" s="8" t="s">
        <v>12</v>
      </c>
      <c r="E24" s="9">
        <v>50</v>
      </c>
      <c r="F24" s="10">
        <v>283.33</v>
      </c>
      <c r="G24" s="11">
        <f t="shared" si="0"/>
        <v>14166.5</v>
      </c>
    </row>
    <row r="25" spans="1:7" ht="34.200000000000003">
      <c r="A25" s="13">
        <v>398007</v>
      </c>
      <c r="B25" s="15">
        <v>11</v>
      </c>
      <c r="C25" s="16" t="s">
        <v>38</v>
      </c>
      <c r="D25" s="8" t="s">
        <v>12</v>
      </c>
      <c r="E25" s="9">
        <v>20</v>
      </c>
      <c r="F25" s="10">
        <v>280.2</v>
      </c>
      <c r="G25" s="11">
        <f t="shared" si="0"/>
        <v>5604</v>
      </c>
    </row>
    <row r="26" spans="1:7" ht="34.200000000000003">
      <c r="A26" s="13">
        <v>398007</v>
      </c>
      <c r="B26" s="15">
        <v>12</v>
      </c>
      <c r="C26" s="16" t="s">
        <v>23</v>
      </c>
      <c r="D26" s="8" t="s">
        <v>12</v>
      </c>
      <c r="E26" s="9">
        <v>20</v>
      </c>
      <c r="F26" s="10">
        <v>467.42</v>
      </c>
      <c r="G26" s="11">
        <f t="shared" si="0"/>
        <v>9348.4</v>
      </c>
    </row>
    <row r="27" spans="1:7" ht="34.200000000000003">
      <c r="A27" s="13">
        <v>398007</v>
      </c>
      <c r="B27" s="15">
        <v>13</v>
      </c>
      <c r="C27" s="17" t="s">
        <v>40</v>
      </c>
      <c r="D27" s="8" t="s">
        <v>3</v>
      </c>
      <c r="E27" s="9">
        <v>2000</v>
      </c>
      <c r="F27" s="10">
        <v>118.9</v>
      </c>
      <c r="G27" s="11">
        <f>(F27*E27)</f>
        <v>237800</v>
      </c>
    </row>
    <row r="28" spans="1:7" ht="24" customHeight="1">
      <c r="A28" s="20" t="s">
        <v>43</v>
      </c>
      <c r="B28" s="27"/>
      <c r="C28" s="27"/>
      <c r="D28" s="27"/>
      <c r="E28" s="27"/>
      <c r="F28" s="28"/>
      <c r="G28" s="12">
        <f>SUM(G24:G27)</f>
        <v>266918.90000000002</v>
      </c>
    </row>
    <row r="30" spans="1:7" ht="33" customHeight="1">
      <c r="A30" s="21" t="s">
        <v>44</v>
      </c>
      <c r="B30" s="22"/>
      <c r="C30" s="22"/>
      <c r="D30" s="22"/>
      <c r="E30" s="22"/>
      <c r="F30" s="22"/>
      <c r="G30" s="23"/>
    </row>
    <row r="31" spans="1:7" ht="29.25" customHeight="1">
      <c r="A31" s="29" t="s">
        <v>45</v>
      </c>
      <c r="B31" s="30"/>
      <c r="C31" s="30"/>
      <c r="D31" s="30"/>
      <c r="E31" s="30"/>
      <c r="F31" s="30"/>
      <c r="G31" s="31"/>
    </row>
    <row r="32" spans="1:7" ht="30" customHeight="1">
      <c r="A32" s="5" t="s">
        <v>0</v>
      </c>
      <c r="B32" s="6" t="s">
        <v>1</v>
      </c>
      <c r="C32" s="6" t="s">
        <v>2</v>
      </c>
      <c r="D32" s="6" t="s">
        <v>3</v>
      </c>
      <c r="E32" s="6" t="s">
        <v>4</v>
      </c>
      <c r="F32" s="6" t="s">
        <v>5</v>
      </c>
      <c r="G32" s="7" t="s">
        <v>6</v>
      </c>
    </row>
    <row r="33" spans="1:7" ht="22.8">
      <c r="A33" s="13">
        <v>471787</v>
      </c>
      <c r="B33" s="15">
        <v>14</v>
      </c>
      <c r="C33" s="14" t="s">
        <v>24</v>
      </c>
      <c r="D33" s="8" t="s">
        <v>13</v>
      </c>
      <c r="E33" s="9">
        <v>30</v>
      </c>
      <c r="F33" s="10">
        <v>574</v>
      </c>
      <c r="G33" s="11">
        <f t="shared" si="0"/>
        <v>17220</v>
      </c>
    </row>
    <row r="34" spans="1:7" ht="22.8">
      <c r="A34" s="13">
        <v>292063</v>
      </c>
      <c r="B34" s="15">
        <v>15</v>
      </c>
      <c r="C34" s="14" t="s">
        <v>25</v>
      </c>
      <c r="D34" s="8" t="s">
        <v>13</v>
      </c>
      <c r="E34" s="9">
        <v>30</v>
      </c>
      <c r="F34" s="10">
        <v>816.67</v>
      </c>
      <c r="G34" s="11">
        <f t="shared" si="0"/>
        <v>24500.1</v>
      </c>
    </row>
    <row r="35" spans="1:7" ht="22.8">
      <c r="A35" s="13">
        <v>471787</v>
      </c>
      <c r="B35" s="15">
        <v>16</v>
      </c>
      <c r="C35" s="14" t="s">
        <v>26</v>
      </c>
      <c r="D35" s="8" t="s">
        <v>13</v>
      </c>
      <c r="E35" s="9">
        <v>30</v>
      </c>
      <c r="F35" s="10">
        <v>496.67</v>
      </c>
      <c r="G35" s="11">
        <f t="shared" si="0"/>
        <v>14900.1</v>
      </c>
    </row>
    <row r="36" spans="1:7" ht="22.8">
      <c r="A36" s="13">
        <v>292063</v>
      </c>
      <c r="B36" s="15">
        <v>17</v>
      </c>
      <c r="C36" s="14" t="s">
        <v>27</v>
      </c>
      <c r="D36" s="8" t="s">
        <v>13</v>
      </c>
      <c r="E36" s="9">
        <v>30</v>
      </c>
      <c r="F36" s="10">
        <v>583.75</v>
      </c>
      <c r="G36" s="11">
        <f t="shared" si="0"/>
        <v>17512.5</v>
      </c>
    </row>
    <row r="37" spans="1:7" ht="22.8">
      <c r="A37" s="13">
        <v>630675</v>
      </c>
      <c r="B37" s="15">
        <v>18</v>
      </c>
      <c r="C37" s="14" t="s">
        <v>28</v>
      </c>
      <c r="D37" s="8" t="s">
        <v>13</v>
      </c>
      <c r="E37" s="9">
        <v>30</v>
      </c>
      <c r="F37" s="10">
        <v>1150</v>
      </c>
      <c r="G37" s="11">
        <f t="shared" si="0"/>
        <v>34500</v>
      </c>
    </row>
    <row r="38" spans="1:7" ht="22.8">
      <c r="A38" s="13">
        <v>438848</v>
      </c>
      <c r="B38" s="15">
        <v>19</v>
      </c>
      <c r="C38" s="14" t="s">
        <v>29</v>
      </c>
      <c r="D38" s="8" t="s">
        <v>13</v>
      </c>
      <c r="E38" s="9">
        <v>30</v>
      </c>
      <c r="F38" s="10">
        <v>1403</v>
      </c>
      <c r="G38" s="11">
        <f t="shared" si="0"/>
        <v>42090</v>
      </c>
    </row>
    <row r="39" spans="1:7" ht="34.200000000000003">
      <c r="A39" s="13">
        <v>447102</v>
      </c>
      <c r="B39" s="15">
        <v>20</v>
      </c>
      <c r="C39" s="14" t="s">
        <v>30</v>
      </c>
      <c r="D39" s="8" t="s">
        <v>13</v>
      </c>
      <c r="E39" s="9">
        <v>10</v>
      </c>
      <c r="F39" s="10">
        <v>2300</v>
      </c>
      <c r="G39" s="11">
        <f t="shared" si="0"/>
        <v>23000</v>
      </c>
    </row>
    <row r="40" spans="1:7" ht="34.200000000000003">
      <c r="A40" s="13">
        <v>636047</v>
      </c>
      <c r="B40" s="15">
        <v>21</v>
      </c>
      <c r="C40" s="14" t="s">
        <v>31</v>
      </c>
      <c r="D40" s="8" t="s">
        <v>13</v>
      </c>
      <c r="E40" s="9">
        <v>10</v>
      </c>
      <c r="F40" s="10">
        <v>3690</v>
      </c>
      <c r="G40" s="11">
        <f t="shared" si="0"/>
        <v>36900</v>
      </c>
    </row>
    <row r="41" spans="1:7" ht="34.200000000000003">
      <c r="A41" s="13">
        <v>636047</v>
      </c>
      <c r="B41" s="15">
        <v>22</v>
      </c>
      <c r="C41" s="14" t="s">
        <v>32</v>
      </c>
      <c r="D41" s="8" t="s">
        <v>13</v>
      </c>
      <c r="E41" s="9">
        <v>10</v>
      </c>
      <c r="F41" s="10">
        <v>4220</v>
      </c>
      <c r="G41" s="11">
        <f t="shared" si="0"/>
        <v>42200</v>
      </c>
    </row>
    <row r="42" spans="1:7" ht="22.8">
      <c r="A42" s="13">
        <v>445718</v>
      </c>
      <c r="B42" s="15">
        <v>23</v>
      </c>
      <c r="C42" s="14" t="s">
        <v>33</v>
      </c>
      <c r="D42" s="8" t="s">
        <v>39</v>
      </c>
      <c r="E42" s="9">
        <v>10</v>
      </c>
      <c r="F42" s="10">
        <v>1838.5</v>
      </c>
      <c r="G42" s="11">
        <f t="shared" si="0"/>
        <v>18385</v>
      </c>
    </row>
    <row r="43" spans="1:7" ht="24" customHeight="1">
      <c r="A43" s="20" t="s">
        <v>48</v>
      </c>
      <c r="B43" s="27"/>
      <c r="C43" s="27"/>
      <c r="D43" s="27"/>
      <c r="E43" s="27"/>
      <c r="F43" s="28"/>
      <c r="G43" s="12">
        <f>SUM(G33:G42)</f>
        <v>271207.7</v>
      </c>
    </row>
    <row r="45" spans="1:7" ht="33" customHeight="1">
      <c r="A45" s="21" t="s">
        <v>46</v>
      </c>
      <c r="B45" s="22"/>
      <c r="C45" s="22"/>
      <c r="D45" s="22"/>
      <c r="E45" s="22"/>
      <c r="F45" s="22"/>
      <c r="G45" s="23"/>
    </row>
    <row r="46" spans="1:7" ht="29.25" customHeight="1">
      <c r="A46" s="29" t="s">
        <v>45</v>
      </c>
      <c r="B46" s="30"/>
      <c r="C46" s="30"/>
      <c r="D46" s="30"/>
      <c r="E46" s="30"/>
      <c r="F46" s="30"/>
      <c r="G46" s="31"/>
    </row>
    <row r="47" spans="1:7" ht="30" customHeight="1">
      <c r="A47" s="5" t="s">
        <v>0</v>
      </c>
      <c r="B47" s="6" t="s">
        <v>1</v>
      </c>
      <c r="C47" s="6" t="s">
        <v>2</v>
      </c>
      <c r="D47" s="6" t="s">
        <v>3</v>
      </c>
      <c r="E47" s="6" t="s">
        <v>4</v>
      </c>
      <c r="F47" s="6" t="s">
        <v>5</v>
      </c>
      <c r="G47" s="7" t="s">
        <v>6</v>
      </c>
    </row>
    <row r="48" spans="1:7" ht="22.8">
      <c r="A48" s="13">
        <v>473193</v>
      </c>
      <c r="B48" s="15">
        <v>24</v>
      </c>
      <c r="C48" s="14" t="s">
        <v>34</v>
      </c>
      <c r="D48" s="8" t="s">
        <v>13</v>
      </c>
      <c r="E48" s="9">
        <v>10</v>
      </c>
      <c r="F48" s="10">
        <v>1721</v>
      </c>
      <c r="G48" s="11">
        <f t="shared" si="0"/>
        <v>17210</v>
      </c>
    </row>
    <row r="49" spans="1:7" ht="22.8">
      <c r="A49" s="13">
        <v>612763</v>
      </c>
      <c r="B49" s="15">
        <v>25</v>
      </c>
      <c r="C49" s="16" t="s">
        <v>35</v>
      </c>
      <c r="D49" s="8" t="s">
        <v>13</v>
      </c>
      <c r="E49" s="9">
        <v>10</v>
      </c>
      <c r="F49" s="10">
        <v>2983</v>
      </c>
      <c r="G49" s="11">
        <f t="shared" si="0"/>
        <v>29830</v>
      </c>
    </row>
    <row r="50" spans="1:7" ht="34.200000000000003">
      <c r="A50" s="13">
        <v>300289</v>
      </c>
      <c r="B50" s="15">
        <v>26</v>
      </c>
      <c r="C50" s="16" t="s">
        <v>36</v>
      </c>
      <c r="D50" s="8" t="s">
        <v>13</v>
      </c>
      <c r="E50" s="9">
        <v>10</v>
      </c>
      <c r="F50" s="10">
        <v>6593.2</v>
      </c>
      <c r="G50" s="11">
        <f t="shared" si="0"/>
        <v>65932</v>
      </c>
    </row>
    <row r="51" spans="1:7" ht="46.2" customHeight="1">
      <c r="A51" s="13">
        <v>480457</v>
      </c>
      <c r="B51" s="15">
        <v>27</v>
      </c>
      <c r="C51" s="17" t="s">
        <v>41</v>
      </c>
      <c r="D51" s="8" t="s">
        <v>3</v>
      </c>
      <c r="E51" s="9">
        <v>3000</v>
      </c>
      <c r="F51" s="10">
        <v>7.66</v>
      </c>
      <c r="G51" s="11">
        <f t="shared" si="0"/>
        <v>22980</v>
      </c>
    </row>
    <row r="52" spans="1:7" ht="24" customHeight="1">
      <c r="A52" s="20" t="s">
        <v>47</v>
      </c>
      <c r="B52" s="20"/>
      <c r="C52" s="20"/>
      <c r="D52" s="20"/>
      <c r="E52" s="20"/>
      <c r="F52" s="19"/>
      <c r="G52" s="12">
        <f>SUM(G48:G51)</f>
        <v>135952</v>
      </c>
    </row>
    <row r="54" spans="1:7">
      <c r="G54" s="18">
        <v>742304.7</v>
      </c>
    </row>
  </sheetData>
  <mergeCells count="15">
    <mergeCell ref="A52:E52"/>
    <mergeCell ref="A2:G2"/>
    <mergeCell ref="A3:G3"/>
    <mergeCell ref="A10:F10"/>
    <mergeCell ref="A12:G12"/>
    <mergeCell ref="A13:G13"/>
    <mergeCell ref="A19:F19"/>
    <mergeCell ref="A21:G21"/>
    <mergeCell ref="A22:G22"/>
    <mergeCell ref="A28:F28"/>
    <mergeCell ref="A30:G30"/>
    <mergeCell ref="A31:G31"/>
    <mergeCell ref="A43:F43"/>
    <mergeCell ref="A45:G45"/>
    <mergeCell ref="A46:G46"/>
  </mergeCells>
  <pageMargins left="0.196527777777778" right="0.118055555555556" top="0.39374999999999999" bottom="0.39374999999999999" header="0.511811023622047" footer="0.511811023622047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6640625" defaultRowHeight="14.4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mbanhuk</dc:creator>
  <dc:description/>
  <cp:lastModifiedBy>Melissa Banhuk</cp:lastModifiedBy>
  <cp:revision>1</cp:revision>
  <cp:lastPrinted>2026-06-23T17:08:14Z</cp:lastPrinted>
  <dcterms:created xsi:type="dcterms:W3CDTF">2015-04-24T16:43:26Z</dcterms:created>
  <dcterms:modified xsi:type="dcterms:W3CDTF">2026-06-25T19:48:30Z</dcterms:modified>
  <dc:language>pt-BR</dc:language>
</cp:coreProperties>
</file>